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ars.local\fs\Skupni\gradnje-oddajadel\razpisi DARS\2019-000243 - Vzdrževanje sistema nadzora in SNVP\RD za objavo-243-2019\"/>
    </mc:Choice>
  </mc:AlternateContent>
  <bookViews>
    <workbookView xWindow="0" yWindow="0" windowWidth="28800" windowHeight="12300"/>
  </bookViews>
  <sheets>
    <sheet name="List1" sheetId="1" r:id="rId1"/>
  </sheets>
  <definedNames>
    <definedName name="_xlnm.Print_Area" localSheetId="0">List1!$A$1:$F$47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F6" i="1" l="1"/>
  <c r="F15" i="1" l="1"/>
  <c r="F10" i="1"/>
  <c r="F21" i="1" l="1"/>
  <c r="F35" i="1" l="1"/>
  <c r="F34" i="1" l="1"/>
  <c r="F33" i="1"/>
  <c r="F17" i="1" l="1"/>
  <c r="F27" i="1" l="1"/>
  <c r="F28" i="1"/>
  <c r="F29" i="1"/>
  <c r="F30" i="1"/>
  <c r="F31" i="1"/>
  <c r="F32" i="1"/>
  <c r="F26" i="1"/>
  <c r="F14" i="1"/>
  <c r="F18" i="1" s="1"/>
  <c r="F37" i="1" l="1"/>
  <c r="F40" i="1" s="1"/>
  <c r="F41" i="1" s="1"/>
  <c r="F42" i="1" l="1"/>
</calcChain>
</file>

<file path=xl/sharedStrings.xml><?xml version="1.0" encoding="utf-8"?>
<sst xmlns="http://schemas.openxmlformats.org/spreadsheetml/2006/main" count="95" uniqueCount="63">
  <si>
    <t>Količina</t>
  </si>
  <si>
    <t>ME</t>
  </si>
  <si>
    <t>Cena/ME</t>
  </si>
  <si>
    <t>Vrednost</t>
  </si>
  <si>
    <t>OPIS POSTAVKE</t>
  </si>
  <si>
    <t>ura</t>
  </si>
  <si>
    <t>kos</t>
  </si>
  <si>
    <t>Sistemski integrator</t>
  </si>
  <si>
    <t>Ostali rezervni deli po priloženem ceniku</t>
  </si>
  <si>
    <t>Kamera za videodetekcijo prometa z nastavitvami za obstoječ SNVP</t>
  </si>
  <si>
    <t>Procesorska kartica (enokanalna) za detekcijo prometa (Autoscope RACK vision Terra) z nastavitvami za obstoječ SNVP</t>
  </si>
  <si>
    <t>Mikrovalovni detektor (MD) z nastavitvami za obstoječ SNVP</t>
  </si>
  <si>
    <t>Procesor grafični OCT z nastavitvami za obstoječ SNVP</t>
  </si>
  <si>
    <t>Procesor logika OCT z nastavitvami za obstoječ SNVP</t>
  </si>
  <si>
    <t>Grafični procesor SKS z nastavitvami za obstoječ SNVP</t>
  </si>
  <si>
    <t>x</t>
  </si>
  <si>
    <t>CPU modul za montažo v kombinaciji z DCI32 in ELC1 modulom z nastavitvami za obstoječ SNVP</t>
  </si>
  <si>
    <t>Modul TIV PSG 25/3 RGB ID5216 z nastavitvami za obstoječ SNVP</t>
  </si>
  <si>
    <t>Celovita obnova PC za krmiljenje portalov z nastavitvami za obstoječ SNVP</t>
  </si>
  <si>
    <t>znesek DDV 22%</t>
  </si>
  <si>
    <t>skupaj brez DDV 1.0+2.0+3.0+4.0+5.0</t>
  </si>
  <si>
    <t>skupaj z DDV 1.0+2.0+3.0+4.0+5.0</t>
  </si>
  <si>
    <t>1.1</t>
  </si>
  <si>
    <t>2.1</t>
  </si>
  <si>
    <t>CPU AV2068 (porta in polportal)z nastavitvami za obstoječ SNVP</t>
  </si>
  <si>
    <t>Ponudnik mora ponuditi celotno količino blaga po predračunu! Razpisane količine so na enoto mere in so okvirne. Naročnik si pridržuje pravico, da spremeni količino postavke iz predračuna v odvisnosti od potreb pri naročniku.</t>
  </si>
  <si>
    <t>V ceni storitve so zajeti vsi stroški vključno s potnimi stroški ter kilometrino.</t>
  </si>
  <si>
    <t>2.0 Nadomestni deli z vgradnjo in nastavitvami skupaj:</t>
  </si>
  <si>
    <t>Tehnična oziroma inženirska storitev odprava napake  na trasi AC</t>
  </si>
  <si>
    <t>Tehnična oziroma inženirska storitev odprava napake  v nadzornem centru</t>
  </si>
  <si>
    <t>1.0. Stalna pripravljenost in odzivnost</t>
  </si>
  <si>
    <t xml:space="preserve">Cena/mesec </t>
  </si>
  <si>
    <t xml:space="preserve">Vrednost  </t>
  </si>
  <si>
    <t>mesec</t>
  </si>
  <si>
    <t>Cena/Mesec</t>
  </si>
  <si>
    <t>4.0. Optimizacija programske opreme</t>
  </si>
  <si>
    <t>4.1</t>
  </si>
  <si>
    <t>Optimizacija programske opreme</t>
  </si>
  <si>
    <t>3.0. Intervencijska odprava napak</t>
  </si>
  <si>
    <t>3.1</t>
  </si>
  <si>
    <t>3.2</t>
  </si>
  <si>
    <t>3.3</t>
  </si>
  <si>
    <t>5.0. Nadomestni deli z vgradnjo in konfiguracijo aplikacije za obstoječ SNVP v kolikor so potrebne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</si>
  <si>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</si>
  <si>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</si>
  <si>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</si>
  <si>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</si>
  <si>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</si>
  <si>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</si>
  <si>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</si>
  <si>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</si>
  <si>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</si>
  <si>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</si>
  <si>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</si>
  <si>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2.0. Vzdrževanje računalniške in programske opreme</t>
  </si>
  <si>
    <t>Stalna pripravljenost in odzivnost ( NC Kozina, NC Dragomelj, NC Vransko ter NC Hrušica, NC Slovenske Konjice/Maribor)</t>
  </si>
  <si>
    <t>Tehnično svetovanje nadzornikom prometa v RNC pri obvladovanju sistema SNVP</t>
  </si>
  <si>
    <t>3.4</t>
  </si>
  <si>
    <t xml:space="preserve">Redno vzdrževanje računalniške in programske opreme sistema SNVP in priprava mesečnih poročil (NC Kozina, NC Dragomelj, NC Vransko, NC Hrušica, NC Slovenske Konjice/Maribor) </t>
  </si>
  <si>
    <t xml:space="preserve"> Vzdrževanje sistema nadzora in vodenja prometa SNVP</t>
  </si>
  <si>
    <t>Kraj in datum:_________________</t>
  </si>
  <si>
    <t>Ponudnik:__________________</t>
  </si>
  <si>
    <t>Ponudbeni predračun št.:_______________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</si>
</sst>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_€"/>
    <numFmt numFmtId="165" formatCode="#,##0.00\ [$EUR]"/>
    <numFmt numFmtId="166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InterstateCE-Light"/>
      <family val="2"/>
      <charset val="238"/>
    </font>
    <font>
      <b/>
      <sz val="10"/>
      <color theme="1"/>
      <name val="InterstateCE-Light"/>
      <charset val="238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InterstateCE-Light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0C0C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2" fillId="0" borderId="0"/>
    <xf numFmtId="0" fontId="2" fillId="0" borderId="0"/>
    <xf numFmtId="0" fontId="2" fillId="0" borderId="0"/>
  </cellStyleXfs>
  <cellXfs count="82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/>
    <xf numFmtId="0" fontId="1" fillId="2" borderId="1" xfId="0" applyFont="1" applyFill="1" applyBorder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/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2" borderId="1" xfId="0" applyNumberFormat="1" applyFill="1" applyBorder="1" applyAlignment="1">
      <alignment horizontal="center" vertical="center"/>
    </xf>
    <xf numFmtId="164" fontId="0" fillId="0" borderId="0" xfId="0" applyNumberFormat="1"/>
    <xf numFmtId="4" fontId="4" fillId="0" borderId="1" xfId="0" applyNumberFormat="1" applyFon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wrapText="1"/>
    </xf>
    <xf numFmtId="4" fontId="5" fillId="0" borderId="2" xfId="0" applyNumberFormat="1" applyFont="1" applyBorder="1" applyProtection="1"/>
    <xf numFmtId="49" fontId="0" fillId="0" borderId="0" xfId="0" applyNumberFormat="1"/>
    <xf numFmtId="49" fontId="0" fillId="2" borderId="1" xfId="0" applyNumberFormat="1" applyFill="1" applyBorder="1"/>
    <xf numFmtId="49" fontId="0" fillId="0" borderId="1" xfId="0" applyNumberFormat="1" applyBorder="1"/>
    <xf numFmtId="0" fontId="7" fillId="0" borderId="0" xfId="0" applyFont="1" applyAlignment="1">
      <alignment wrapText="1"/>
    </xf>
    <xf numFmtId="0" fontId="0" fillId="0" borderId="1" xfId="0" applyFont="1" applyFill="1" applyBorder="1" applyAlignment="1">
      <alignment wrapText="1"/>
    </xf>
    <xf numFmtId="0" fontId="8" fillId="0" borderId="0" xfId="0" applyFont="1"/>
    <xf numFmtId="0" fontId="9" fillId="0" borderId="0" xfId="0" applyFont="1"/>
    <xf numFmtId="0" fontId="4" fillId="0" borderId="0" xfId="0" applyFont="1"/>
    <xf numFmtId="0" fontId="0" fillId="0" borderId="0" xfId="0" applyFont="1" applyAlignment="1">
      <alignment horizontal="center"/>
    </xf>
    <xf numFmtId="164" fontId="0" fillId="0" borderId="0" xfId="0" applyNumberFormat="1" applyFont="1" applyAlignment="1">
      <alignment horizontal="center"/>
    </xf>
    <xf numFmtId="0" fontId="0" fillId="0" borderId="0" xfId="0" applyFont="1"/>
    <xf numFmtId="0" fontId="5" fillId="0" borderId="7" xfId="0" applyFont="1" applyBorder="1" applyAlignment="1" applyProtection="1"/>
    <xf numFmtId="0" fontId="1" fillId="0" borderId="0" xfId="0" applyFont="1" applyBorder="1" applyAlignment="1" applyProtection="1"/>
    <xf numFmtId="165" fontId="11" fillId="0" borderId="0" xfId="0" applyNumberFormat="1" applyFont="1" applyProtection="1"/>
    <xf numFmtId="0" fontId="0" fillId="3" borderId="8" xfId="0" applyFont="1" applyFill="1" applyBorder="1" applyProtection="1"/>
    <xf numFmtId="0" fontId="0" fillId="3" borderId="9" xfId="0" applyFont="1" applyFill="1" applyBorder="1" applyAlignment="1" applyProtection="1"/>
    <xf numFmtId="0" fontId="0" fillId="3" borderId="10" xfId="0" applyFont="1" applyFill="1" applyBorder="1" applyAlignment="1" applyProtection="1"/>
    <xf numFmtId="0" fontId="0" fillId="3" borderId="8" xfId="0" applyFont="1" applyFill="1" applyBorder="1" applyAlignment="1" applyProtection="1">
      <alignment horizontal="center"/>
    </xf>
    <xf numFmtId="165" fontId="0" fillId="3" borderId="2" xfId="0" applyNumberFormat="1" applyFont="1" applyFill="1" applyBorder="1" applyProtection="1"/>
    <xf numFmtId="4" fontId="0" fillId="3" borderId="10" xfId="0" applyNumberFormat="1" applyFont="1" applyFill="1" applyBorder="1" applyAlignment="1" applyProtection="1">
      <alignment horizontal="center" vertic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4" fontId="4" fillId="0" borderId="0" xfId="0" applyNumberFormat="1" applyFont="1" applyAlignment="1">
      <alignment horizontal="center"/>
    </xf>
    <xf numFmtId="49" fontId="0" fillId="0" borderId="11" xfId="0" applyNumberFormat="1" applyFont="1" applyFill="1" applyBorder="1" applyProtection="1"/>
    <xf numFmtId="0" fontId="0" fillId="0" borderId="12" xfId="0" applyFont="1" applyFill="1" applyBorder="1" applyAlignment="1" applyProtection="1">
      <alignment horizontal="left" wrapText="1"/>
    </xf>
    <xf numFmtId="0" fontId="0" fillId="0" borderId="10" xfId="0" applyFont="1" applyFill="1" applyBorder="1" applyAlignment="1" applyProtection="1">
      <alignment horizontal="center" vertical="center"/>
    </xf>
    <xf numFmtId="0" fontId="0" fillId="0" borderId="8" xfId="0" applyFont="1" applyFill="1" applyBorder="1" applyAlignment="1" applyProtection="1">
      <alignment horizontal="center" vertical="center"/>
    </xf>
    <xf numFmtId="164" fontId="0" fillId="0" borderId="13" xfId="0" applyNumberFormat="1" applyFont="1" applyFill="1" applyBorder="1" applyAlignment="1" applyProtection="1">
      <alignment horizontal="center" vertical="center"/>
      <protection locked="0"/>
    </xf>
    <xf numFmtId="4" fontId="4" fillId="0" borderId="14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49" fontId="0" fillId="0" borderId="15" xfId="0" applyNumberFormat="1" applyFill="1" applyBorder="1"/>
    <xf numFmtId="0" fontId="0" fillId="0" borderId="1" xfId="0" applyFill="1" applyBorder="1" applyAlignment="1">
      <alignment horizontal="center" vertical="center"/>
    </xf>
    <xf numFmtId="4" fontId="4" fillId="0" borderId="16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/>
    <xf numFmtId="4" fontId="0" fillId="0" borderId="1" xfId="0" applyNumberForma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/>
    </xf>
    <xf numFmtId="166" fontId="0" fillId="0" borderId="0" xfId="0" applyNumberFormat="1"/>
    <xf numFmtId="49" fontId="0" fillId="0" borderId="0" xfId="0" applyNumberFormat="1" applyFont="1" applyFill="1" applyBorder="1" applyProtection="1"/>
    <xf numFmtId="0" fontId="0" fillId="0" borderId="0" xfId="0" applyFont="1" applyFill="1" applyBorder="1" applyAlignment="1" applyProtection="1">
      <alignment horizontal="left" wrapText="1"/>
    </xf>
    <xf numFmtId="0" fontId="0" fillId="0" borderId="0" xfId="0" applyFont="1" applyFill="1" applyBorder="1" applyAlignment="1" applyProtection="1">
      <alignment horizontal="center" vertical="center"/>
    </xf>
    <xf numFmtId="164" fontId="0" fillId="0" borderId="0" xfId="0" applyNumberFormat="1" applyFont="1" applyFill="1" applyBorder="1" applyAlignment="1" applyProtection="1">
      <alignment horizontal="center" vertical="center"/>
      <protection locked="0"/>
    </xf>
    <xf numFmtId="4" fontId="4" fillId="0" borderId="0" xfId="0" applyNumberFormat="1" applyFont="1" applyFill="1" applyBorder="1" applyAlignment="1" applyProtection="1">
      <alignment horizontal="center" vertical="center"/>
    </xf>
    <xf numFmtId="49" fontId="0" fillId="0" borderId="0" xfId="0" applyNumberFormat="1" applyFill="1" applyBorder="1"/>
    <xf numFmtId="0" fontId="0" fillId="0" borderId="0" xfId="0" applyFont="1" applyFill="1" applyBorder="1" applyAlignment="1">
      <alignment wrapText="1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0" fontId="10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164" fontId="0" fillId="0" borderId="1" xfId="0" applyNumberForma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/>
      <protection locked="0"/>
    </xf>
    <xf numFmtId="164" fontId="0" fillId="0" borderId="1" xfId="0" applyNumberForma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4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1" fillId="0" borderId="7" xfId="0" applyFont="1" applyBorder="1" applyProtection="1"/>
    <xf numFmtId="0" fontId="7" fillId="0" borderId="0" xfId="0" applyFont="1" applyAlignment="1">
      <alignment wrapText="1"/>
    </xf>
    <xf numFmtId="0" fontId="6" fillId="0" borderId="0" xfId="0" applyFont="1" applyAlignment="1" applyProtection="1">
      <alignment horizontal="right"/>
    </xf>
    <xf numFmtId="0" fontId="6" fillId="0" borderId="3" xfId="0" applyFont="1" applyBorder="1" applyAlignment="1" applyProtection="1">
      <alignment horizontal="right"/>
    </xf>
  </cellXfs>
  <cellStyles count="5">
    <cellStyle name="Navadno" xfId="0" builtinId="0"/>
    <cellStyle name="Navadno 2" xfId="2"/>
    <cellStyle name="Navadno 4" xfId="3"/>
    <cellStyle name="Normal 3" xfId="1"/>
    <cellStyle name="Normal 3 2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6"/>
  <sheetViews>
    <sheetView tabSelected="1" topLeftCell="A34" zoomScale="85" zoomScaleNormal="85" workbookViewId="0">
      <selection activeCell="D46" sqref="D46"/>
    </sheetView>
  </sheetViews>
  <sheetFormatPr defaultRowHeight="15" x14ac:dyDescent="0.25"/>
  <cols>
    <col min="1" max="1" width="5" customWidth="1"/>
    <col min="2" max="2" width="48.5703125" customWidth="1"/>
    <col min="3" max="3" width="9.5703125" style="1" customWidth="1"/>
    <col min="4" max="4" width="8.85546875" style="1"/>
    <col min="5" max="5" width="12.5703125" style="9" customWidth="1"/>
    <col min="6" max="6" width="14.28515625" style="1" customWidth="1"/>
    <col min="8" max="8" width="10.5703125" bestFit="1" customWidth="1"/>
  </cols>
  <sheetData>
    <row r="2" spans="1:10" ht="18.75" x14ac:dyDescent="0.3">
      <c r="B2" s="65" t="s">
        <v>62</v>
      </c>
      <c r="C2" s="66"/>
      <c r="D2" s="66"/>
      <c r="E2" s="67"/>
      <c r="F2" s="66"/>
    </row>
    <row r="3" spans="1:10" ht="25.5" customHeight="1" x14ac:dyDescent="0.35">
      <c r="B3" s="73" t="s">
        <v>59</v>
      </c>
      <c r="C3" s="74"/>
      <c r="D3" s="74"/>
      <c r="E3" s="74"/>
      <c r="F3" s="74"/>
      <c r="G3" s="22"/>
      <c r="H3" s="22"/>
      <c r="I3" s="22"/>
      <c r="J3" s="22"/>
    </row>
    <row r="4" spans="1:10" ht="16.5" thickBot="1" x14ac:dyDescent="0.3">
      <c r="A4" s="27"/>
      <c r="B4" s="28" t="s">
        <v>30</v>
      </c>
      <c r="C4" s="27"/>
      <c r="D4" s="78"/>
      <c r="E4" s="78"/>
      <c r="F4" s="29"/>
    </row>
    <row r="5" spans="1:10" ht="15.75" thickBot="1" x14ac:dyDescent="0.3">
      <c r="A5" s="30"/>
      <c r="B5" s="31" t="s">
        <v>4</v>
      </c>
      <c r="C5" s="32" t="s">
        <v>0</v>
      </c>
      <c r="D5" s="33" t="s">
        <v>1</v>
      </c>
      <c r="E5" s="34" t="s">
        <v>31</v>
      </c>
      <c r="F5" s="35" t="s">
        <v>32</v>
      </c>
    </row>
    <row r="6" spans="1:10" s="47" customFormat="1" ht="45.75" thickBot="1" x14ac:dyDescent="0.3">
      <c r="A6" s="41" t="s">
        <v>22</v>
      </c>
      <c r="B6" s="42" t="s">
        <v>55</v>
      </c>
      <c r="C6" s="43">
        <v>36</v>
      </c>
      <c r="D6" s="44" t="s">
        <v>33</v>
      </c>
      <c r="E6" s="45"/>
      <c r="F6" s="46">
        <f>C6*E6</f>
        <v>0</v>
      </c>
    </row>
    <row r="7" spans="1:10" s="47" customFormat="1" x14ac:dyDescent="0.25">
      <c r="A7" s="55"/>
      <c r="B7" s="56"/>
      <c r="C7" s="57"/>
      <c r="D7" s="57"/>
      <c r="E7" s="58"/>
      <c r="F7" s="59"/>
    </row>
    <row r="8" spans="1:10" ht="15.75" x14ac:dyDescent="0.25">
      <c r="A8" s="16"/>
      <c r="B8" s="36" t="s">
        <v>54</v>
      </c>
    </row>
    <row r="9" spans="1:10" ht="15.75" x14ac:dyDescent="0.25">
      <c r="A9" s="17"/>
      <c r="B9" s="3" t="s">
        <v>4</v>
      </c>
      <c r="C9" s="4" t="s">
        <v>0</v>
      </c>
      <c r="D9" s="4" t="s">
        <v>1</v>
      </c>
      <c r="E9" s="10" t="s">
        <v>34</v>
      </c>
      <c r="F9" s="4" t="s">
        <v>3</v>
      </c>
    </row>
    <row r="10" spans="1:10" s="47" customFormat="1" ht="60" x14ac:dyDescent="0.25">
      <c r="A10" s="48" t="s">
        <v>23</v>
      </c>
      <c r="B10" s="20" t="s">
        <v>58</v>
      </c>
      <c r="C10" s="49">
        <v>36</v>
      </c>
      <c r="D10" s="49" t="s">
        <v>33</v>
      </c>
      <c r="E10" s="68"/>
      <c r="F10" s="50">
        <f>C10*E10</f>
        <v>0</v>
      </c>
    </row>
    <row r="11" spans="1:10" s="47" customFormat="1" x14ac:dyDescent="0.25">
      <c r="A11" s="60"/>
      <c r="B11" s="61"/>
      <c r="C11" s="62"/>
      <c r="D11" s="62"/>
      <c r="E11" s="63"/>
      <c r="F11" s="64"/>
    </row>
    <row r="12" spans="1:10" x14ac:dyDescent="0.25">
      <c r="A12" s="16"/>
      <c r="B12" s="23" t="s">
        <v>38</v>
      </c>
    </row>
    <row r="13" spans="1:10" ht="15.75" x14ac:dyDescent="0.25">
      <c r="A13" s="17"/>
      <c r="B13" s="3" t="s">
        <v>4</v>
      </c>
      <c r="C13" s="4" t="s">
        <v>0</v>
      </c>
      <c r="D13" s="4" t="s">
        <v>1</v>
      </c>
      <c r="E13" s="10" t="s">
        <v>2</v>
      </c>
      <c r="F13" s="4" t="s">
        <v>3</v>
      </c>
    </row>
    <row r="14" spans="1:10" ht="30.75" customHeight="1" x14ac:dyDescent="0.25">
      <c r="A14" s="18" t="s">
        <v>39</v>
      </c>
      <c r="B14" s="7" t="s">
        <v>28</v>
      </c>
      <c r="C14" s="37">
        <v>2700</v>
      </c>
      <c r="D14" s="37" t="s">
        <v>5</v>
      </c>
      <c r="E14" s="69"/>
      <c r="F14" s="38">
        <f>C14*E14</f>
        <v>0</v>
      </c>
    </row>
    <row r="15" spans="1:10" s="47" customFormat="1" ht="30" x14ac:dyDescent="0.25">
      <c r="A15" s="51" t="s">
        <v>40</v>
      </c>
      <c r="B15" s="14" t="s">
        <v>29</v>
      </c>
      <c r="C15" s="49">
        <v>350</v>
      </c>
      <c r="D15" s="49" t="s">
        <v>5</v>
      </c>
      <c r="E15" s="68"/>
      <c r="F15" s="52">
        <f>C15*E15</f>
        <v>0</v>
      </c>
    </row>
    <row r="16" spans="1:10" s="47" customFormat="1" x14ac:dyDescent="0.25">
      <c r="A16" s="18" t="s">
        <v>41</v>
      </c>
      <c r="B16" s="6" t="s">
        <v>7</v>
      </c>
      <c r="C16" s="37">
        <v>250</v>
      </c>
      <c r="D16" s="37" t="s">
        <v>5</v>
      </c>
      <c r="E16" s="69"/>
      <c r="F16" s="38">
        <f>C16*E16</f>
        <v>0</v>
      </c>
    </row>
    <row r="17" spans="1:8" ht="28.5" customHeight="1" x14ac:dyDescent="0.25">
      <c r="A17" s="18" t="s">
        <v>57</v>
      </c>
      <c r="B17" s="14" t="s">
        <v>56</v>
      </c>
      <c r="C17" s="37">
        <v>250</v>
      </c>
      <c r="D17" s="37" t="s">
        <v>5</v>
      </c>
      <c r="E17" s="69"/>
      <c r="F17" s="38">
        <f>C17*E17</f>
        <v>0</v>
      </c>
    </row>
    <row r="18" spans="1:8" x14ac:dyDescent="0.25">
      <c r="A18" s="16"/>
      <c r="F18" s="40">
        <f>SUM(F14:F17)</f>
        <v>0</v>
      </c>
    </row>
    <row r="19" spans="1:8" ht="15.75" x14ac:dyDescent="0.25">
      <c r="A19" s="16"/>
      <c r="B19" s="36" t="s">
        <v>35</v>
      </c>
    </row>
    <row r="20" spans="1:8" ht="15.75" x14ac:dyDescent="0.25">
      <c r="A20" s="17"/>
      <c r="B20" s="3" t="s">
        <v>4</v>
      </c>
      <c r="C20" s="4" t="s">
        <v>0</v>
      </c>
      <c r="D20" s="4" t="s">
        <v>1</v>
      </c>
      <c r="E20" s="10" t="s">
        <v>2</v>
      </c>
      <c r="F20" s="4" t="s">
        <v>3</v>
      </c>
    </row>
    <row r="21" spans="1:8" x14ac:dyDescent="0.25">
      <c r="A21" s="51" t="s">
        <v>36</v>
      </c>
      <c r="B21" s="6" t="s">
        <v>37</v>
      </c>
      <c r="C21" s="39">
        <v>250</v>
      </c>
      <c r="D21" s="39" t="s">
        <v>5</v>
      </c>
      <c r="E21" s="71"/>
      <c r="F21" s="53">
        <f>C21*E21</f>
        <v>0</v>
      </c>
      <c r="G21" s="26"/>
      <c r="H21" s="54"/>
    </row>
    <row r="22" spans="1:8" x14ac:dyDescent="0.25">
      <c r="C22"/>
      <c r="D22"/>
      <c r="E22" s="11"/>
      <c r="F22"/>
    </row>
    <row r="23" spans="1:8" ht="18.75" customHeight="1" x14ac:dyDescent="0.25">
      <c r="C23"/>
      <c r="D23"/>
      <c r="E23" s="11"/>
      <c r="F23"/>
    </row>
    <row r="24" spans="1:8" x14ac:dyDescent="0.25">
      <c r="B24" s="23" t="s">
        <v>42</v>
      </c>
      <c r="C24" s="24"/>
      <c r="D24" s="24"/>
      <c r="E24" s="25"/>
      <c r="F24" s="24"/>
    </row>
    <row r="25" spans="1:8" ht="27.75" customHeight="1" x14ac:dyDescent="0.25">
      <c r="A25" s="2"/>
      <c r="B25" s="3" t="s">
        <v>4</v>
      </c>
      <c r="C25" s="4" t="s">
        <v>0</v>
      </c>
      <c r="D25" s="4" t="s">
        <v>1</v>
      </c>
      <c r="E25" s="10" t="s">
        <v>2</v>
      </c>
      <c r="F25" s="4" t="s">
        <v>3</v>
      </c>
    </row>
    <row r="26" spans="1:8" ht="30" x14ac:dyDescent="0.25">
      <c r="A26" s="18" t="s">
        <v>43</v>
      </c>
      <c r="B26" s="7" t="s">
        <v>11</v>
      </c>
      <c r="C26" s="5">
        <v>15</v>
      </c>
      <c r="D26" s="5" t="s">
        <v>6</v>
      </c>
      <c r="E26" s="70"/>
      <c r="F26" s="13">
        <f t="shared" ref="F26:F35" si="0">C26*E26</f>
        <v>0</v>
      </c>
    </row>
    <row r="27" spans="1:8" ht="45" x14ac:dyDescent="0.25">
      <c r="A27" s="18" t="s">
        <v>44</v>
      </c>
      <c r="B27" s="7" t="s">
        <v>10</v>
      </c>
      <c r="C27" s="5">
        <v>8</v>
      </c>
      <c r="D27" s="5" t="s">
        <v>6</v>
      </c>
      <c r="E27" s="70"/>
      <c r="F27" s="13">
        <f t="shared" si="0"/>
        <v>0</v>
      </c>
    </row>
    <row r="28" spans="1:8" ht="27.75" customHeight="1" x14ac:dyDescent="0.25">
      <c r="A28" s="18" t="s">
        <v>45</v>
      </c>
      <c r="B28" s="7" t="s">
        <v>9</v>
      </c>
      <c r="C28" s="5">
        <v>8</v>
      </c>
      <c r="D28" s="5" t="s">
        <v>6</v>
      </c>
      <c r="E28" s="70"/>
      <c r="F28" s="13">
        <f t="shared" si="0"/>
        <v>0</v>
      </c>
    </row>
    <row r="29" spans="1:8" ht="30" x14ac:dyDescent="0.25">
      <c r="A29" s="18" t="s">
        <v>46</v>
      </c>
      <c r="B29" s="7" t="s">
        <v>16</v>
      </c>
      <c r="C29" s="5">
        <v>6</v>
      </c>
      <c r="D29" s="5" t="s">
        <v>6</v>
      </c>
      <c r="E29" s="70"/>
      <c r="F29" s="13">
        <f t="shared" si="0"/>
        <v>0</v>
      </c>
    </row>
    <row r="30" spans="1:8" ht="30" x14ac:dyDescent="0.25">
      <c r="A30" s="18" t="s">
        <v>47</v>
      </c>
      <c r="B30" s="7" t="s">
        <v>17</v>
      </c>
      <c r="C30" s="5">
        <v>12</v>
      </c>
      <c r="D30" s="5" t="s">
        <v>6</v>
      </c>
      <c r="E30" s="70"/>
      <c r="F30" s="13">
        <f t="shared" si="0"/>
        <v>0</v>
      </c>
    </row>
    <row r="31" spans="1:8" ht="30" x14ac:dyDescent="0.25">
      <c r="A31" s="18" t="s">
        <v>48</v>
      </c>
      <c r="B31" s="7" t="s">
        <v>12</v>
      </c>
      <c r="C31" s="5">
        <v>12</v>
      </c>
      <c r="D31" s="5" t="s">
        <v>6</v>
      </c>
      <c r="E31" s="70"/>
      <c r="F31" s="13">
        <f t="shared" si="0"/>
        <v>0</v>
      </c>
    </row>
    <row r="32" spans="1:8" x14ac:dyDescent="0.25">
      <c r="A32" s="18" t="s">
        <v>49</v>
      </c>
      <c r="B32" s="7" t="s">
        <v>13</v>
      </c>
      <c r="C32" s="5">
        <v>8</v>
      </c>
      <c r="D32" s="5" t="s">
        <v>6</v>
      </c>
      <c r="E32" s="70"/>
      <c r="F32" s="13">
        <f t="shared" si="0"/>
        <v>0</v>
      </c>
    </row>
    <row r="33" spans="1:9" ht="30" x14ac:dyDescent="0.25">
      <c r="A33" s="18" t="s">
        <v>50</v>
      </c>
      <c r="B33" s="7" t="s">
        <v>14</v>
      </c>
      <c r="C33" s="5">
        <v>8</v>
      </c>
      <c r="D33" s="5" t="s">
        <v>6</v>
      </c>
      <c r="E33" s="70"/>
      <c r="F33" s="13">
        <f t="shared" si="0"/>
        <v>0</v>
      </c>
    </row>
    <row r="34" spans="1:9" ht="30" x14ac:dyDescent="0.25">
      <c r="A34" s="18" t="s">
        <v>51</v>
      </c>
      <c r="B34" s="14" t="s">
        <v>24</v>
      </c>
      <c r="C34" s="5">
        <v>6</v>
      </c>
      <c r="D34" s="5" t="s">
        <v>6</v>
      </c>
      <c r="E34" s="70"/>
      <c r="F34" s="13">
        <f t="shared" si="0"/>
        <v>0</v>
      </c>
    </row>
    <row r="35" spans="1:9" ht="30" x14ac:dyDescent="0.25">
      <c r="A35" s="18" t="s">
        <v>52</v>
      </c>
      <c r="B35" s="14" t="s">
        <v>18</v>
      </c>
      <c r="C35" s="5">
        <v>9</v>
      </c>
      <c r="D35" s="5" t="s">
        <v>6</v>
      </c>
      <c r="E35" s="70"/>
      <c r="F35" s="13">
        <f t="shared" si="0"/>
        <v>0</v>
      </c>
    </row>
    <row r="36" spans="1:9" x14ac:dyDescent="0.25">
      <c r="A36" s="18" t="s">
        <v>53</v>
      </c>
      <c r="B36" s="14" t="s">
        <v>8</v>
      </c>
      <c r="C36" s="5" t="s">
        <v>15</v>
      </c>
      <c r="D36" s="5"/>
      <c r="E36" s="8" t="s">
        <v>15</v>
      </c>
      <c r="F36" s="13">
        <v>562000</v>
      </c>
    </row>
    <row r="37" spans="1:9" x14ac:dyDescent="0.25">
      <c r="B37" s="75" t="s">
        <v>27</v>
      </c>
      <c r="C37" s="76"/>
      <c r="D37" s="76"/>
      <c r="E37" s="77"/>
      <c r="F37" s="12">
        <f>SUM(F26:F36)</f>
        <v>562000</v>
      </c>
    </row>
    <row r="39" spans="1:9" ht="15.75" thickBot="1" x14ac:dyDescent="0.3"/>
    <row r="40" spans="1:9" ht="18.75" customHeight="1" thickBot="1" x14ac:dyDescent="0.3">
      <c r="A40" s="80" t="s">
        <v>20</v>
      </c>
      <c r="B40" s="80"/>
      <c r="C40" s="80"/>
      <c r="D40" s="80"/>
      <c r="E40" s="81"/>
      <c r="F40" s="15">
        <f>F6+F10+F18+F21+F37</f>
        <v>562000</v>
      </c>
    </row>
    <row r="41" spans="1:9" ht="16.5" customHeight="1" thickBot="1" x14ac:dyDescent="0.3">
      <c r="A41" s="80" t="s">
        <v>19</v>
      </c>
      <c r="B41" s="80"/>
      <c r="C41" s="80"/>
      <c r="D41" s="80"/>
      <c r="E41" s="81"/>
      <c r="F41" s="15">
        <f>(F40*22)/100</f>
        <v>123640</v>
      </c>
    </row>
    <row r="42" spans="1:9" ht="18.75" customHeight="1" thickBot="1" x14ac:dyDescent="0.3">
      <c r="A42" s="80" t="s">
        <v>21</v>
      </c>
      <c r="B42" s="80"/>
      <c r="C42" s="80"/>
      <c r="D42" s="80"/>
      <c r="E42" s="81"/>
      <c r="F42" s="15">
        <f>F40+F41</f>
        <v>685640</v>
      </c>
    </row>
    <row r="43" spans="1:9" ht="27" customHeight="1" x14ac:dyDescent="0.25">
      <c r="A43" s="79" t="s">
        <v>25</v>
      </c>
      <c r="B43" s="79"/>
      <c r="C43" s="79"/>
      <c r="D43" s="79"/>
      <c r="E43" s="79"/>
      <c r="F43" s="79"/>
      <c r="G43" s="21"/>
      <c r="H43" s="21"/>
      <c r="I43" s="21"/>
    </row>
    <row r="44" spans="1:9" x14ac:dyDescent="0.25">
      <c r="A44" s="79" t="s">
        <v>26</v>
      </c>
      <c r="B44" s="79"/>
      <c r="C44" s="79"/>
      <c r="D44" s="79"/>
      <c r="E44" s="79"/>
      <c r="F44" s="79"/>
    </row>
    <row r="45" spans="1:9" x14ac:dyDescent="0.25">
      <c r="A45" s="19"/>
      <c r="B45" s="19"/>
      <c r="C45" s="19"/>
      <c r="D45" s="19"/>
      <c r="E45" s="19"/>
      <c r="F45" s="19"/>
    </row>
    <row r="46" spans="1:9" x14ac:dyDescent="0.25">
      <c r="B46" s="72" t="s">
        <v>60</v>
      </c>
      <c r="C46" s="66"/>
      <c r="D46" s="66" t="s">
        <v>61</v>
      </c>
      <c r="E46" s="67"/>
      <c r="F46" s="66"/>
    </row>
  </sheetData>
  <sheetProtection algorithmName="SHA-512" hashValue="GGTmx2xYQIJuimbOfre3z4FrkEDerJ1KDRXR7EzzaSryV4CO71uJ1vhyvGn32Dgw7ZcsQV+UR10EO7PHFNWEHw==" saltValue="5qYFls8LlCFaITLtMzAUwg==" spinCount="100000" sheet="1" objects="1" scenarios="1" selectLockedCells="1"/>
  <mergeCells count="8">
    <mergeCell ref="B3:F3"/>
    <mergeCell ref="B37:E37"/>
    <mergeCell ref="D4:E4"/>
    <mergeCell ref="A44:F44"/>
    <mergeCell ref="A43:F43"/>
    <mergeCell ref="A42:E42"/>
    <mergeCell ref="A41:E41"/>
    <mergeCell ref="A40:E40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4E73E60B59DA245854F3971E7C4ADE3" ma:contentTypeVersion="8" ma:contentTypeDescription="Ustvari nov dokument." ma:contentTypeScope="" ma:versionID="9172bbc2a594789392a96c6652a49e39">
  <xsd:schema xmlns:xsd="http://www.w3.org/2001/XMLSchema" xmlns:xs="http://www.w3.org/2001/XMLSchema" xmlns:p="http://schemas.microsoft.com/office/2006/metadata/properties" xmlns:ns3="a187437f-e62c-47a3-b48f-4b3d7cb805bc" targetNamespace="http://schemas.microsoft.com/office/2006/metadata/properties" ma:root="true" ma:fieldsID="ca51dfd6d21f252c957cdfc3affbfba4" ns3:_="">
    <xsd:import namespace="a187437f-e62c-47a3-b48f-4b3d7cb805b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7437f-e62c-47a3-b48f-4b3d7cb805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BF9789-D960-4EC2-AA06-FAE120F20E16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a187437f-e62c-47a3-b48f-4b3d7cb805bc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80AAFFC-4C24-49C5-B9C6-719771BC14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E7B4CC-A87E-40A1-9ABD-286A0AC60F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87437f-e62c-47a3-b48f-4b3d7cb805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bmilic</dc:creator>
  <cp:lastModifiedBy>ČERNOŠ VERBIČ Jerneja</cp:lastModifiedBy>
  <cp:lastPrinted>2019-08-23T05:08:53Z</cp:lastPrinted>
  <dcterms:created xsi:type="dcterms:W3CDTF">2016-05-31T07:54:16Z</dcterms:created>
  <dcterms:modified xsi:type="dcterms:W3CDTF">2019-11-18T10:13:30Z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0x01010044E73E60B59DA245854F3971E7C4ADE3</vt:lpwstr>
  </property>
</Properties>
</file>